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600" windowHeight="9975"/>
  </bookViews>
  <sheets>
    <sheet name="Лист2" sheetId="10" r:id="rId1"/>
  </sheets>
  <calcPr calcId="124519"/>
</workbook>
</file>

<file path=xl/calcChain.xml><?xml version="1.0" encoding="utf-8"?>
<calcChain xmlns="http://schemas.openxmlformats.org/spreadsheetml/2006/main">
  <c r="I15" i="10"/>
  <c r="G15" s="1"/>
  <c r="Q15" s="1"/>
  <c r="P15"/>
  <c r="I16"/>
  <c r="K16"/>
  <c r="P16"/>
  <c r="P17"/>
  <c r="G16"/>
  <c r="Q16" s="1"/>
  <c r="I18"/>
  <c r="P18"/>
  <c r="G18"/>
  <c r="Q18" s="1"/>
  <c r="P19"/>
  <c r="I19"/>
  <c r="G19"/>
  <c r="Q19" s="1"/>
  <c r="I20"/>
  <c r="P20"/>
  <c r="G20"/>
  <c r="Q20" s="1"/>
  <c r="I21"/>
  <c r="P21"/>
  <c r="G21"/>
  <c r="Q21" s="1"/>
  <c r="I22"/>
  <c r="P22"/>
  <c r="G22"/>
  <c r="Q22" s="1"/>
  <c r="G10"/>
  <c r="Q10"/>
  <c r="I11"/>
  <c r="G11" s="1"/>
  <c r="Q11" s="1"/>
  <c r="Q13" s="1"/>
  <c r="I12"/>
  <c r="G12" s="1"/>
  <c r="Q12" s="1"/>
  <c r="K12"/>
  <c r="R16"/>
  <c r="R22"/>
  <c r="R20"/>
  <c r="R19"/>
  <c r="R17"/>
  <c r="R15"/>
  <c r="R21"/>
  <c r="R18"/>
  <c r="R23"/>
  <c r="R24" s="1"/>
  <c r="R26" l="1"/>
  <c r="R25"/>
  <c r="Q23"/>
  <c r="Q24" s="1"/>
  <c r="R28" l="1"/>
  <c r="R27"/>
  <c r="Q25"/>
  <c r="Q26" s="1"/>
  <c r="Q28" l="1"/>
  <c r="Q27"/>
  <c r="Q29" l="1"/>
  <c r="Q30" s="1"/>
  <c r="Q6"/>
</calcChain>
</file>

<file path=xl/sharedStrings.xml><?xml version="1.0" encoding="utf-8"?>
<sst xmlns="http://schemas.openxmlformats.org/spreadsheetml/2006/main" count="88" uniqueCount="62">
  <si>
    <t xml:space="preserve">  </t>
  </si>
  <si>
    <t>Գ.աշխ.</t>
  </si>
  <si>
    <t>Գ.մեք.</t>
  </si>
  <si>
    <t>ՀՀ</t>
  </si>
  <si>
    <t>Հիմնավորում</t>
  </si>
  <si>
    <t>Աշխատանքի անվանումը</t>
  </si>
  <si>
    <t xml:space="preserve">Չափման միավորը </t>
  </si>
  <si>
    <t>Քանակը</t>
  </si>
  <si>
    <t xml:space="preserve">Աշխատանքի միավորի ընդհանուր արժեքը/հազ.դրամ/ </t>
  </si>
  <si>
    <t>Աշխատավարձի արժեքը</t>
  </si>
  <si>
    <t>ըստ նորմերի /ռուբ./</t>
  </si>
  <si>
    <t>Մեխանիզմների շահագործման արժեքը</t>
  </si>
  <si>
    <t>գործող գներով /հազ.դրամ/</t>
  </si>
  <si>
    <t>Նյութերի արժեքը/հազ.դրամ/</t>
  </si>
  <si>
    <t>անվանումը</t>
  </si>
  <si>
    <t>քանակը մեկ միավորի համար</t>
  </si>
  <si>
    <t>միավորի արժեքը/հազ.դրամ/</t>
  </si>
  <si>
    <t>չափման միավորը</t>
  </si>
  <si>
    <t>Աշխատանքի ընդհանուր արժեքը/հազ.դրամ/</t>
  </si>
  <si>
    <t>Նյութերի ընդհանուր արժեքը/հազ.դրամ/</t>
  </si>
  <si>
    <t xml:space="preserve">      Ընդհանուր արժեքը</t>
  </si>
  <si>
    <t>Ընդհամենը</t>
  </si>
  <si>
    <t>տն</t>
  </si>
  <si>
    <t>Ընդամենը</t>
  </si>
  <si>
    <t>Ամբողջ</t>
  </si>
  <si>
    <t>Շահույթ 11%</t>
  </si>
  <si>
    <t>Վերադիր ծախսեր 13,3%</t>
  </si>
  <si>
    <t xml:space="preserve">  դրամ</t>
  </si>
  <si>
    <t>100քմ</t>
  </si>
  <si>
    <t>հատ</t>
  </si>
  <si>
    <t>E1-22</t>
  </si>
  <si>
    <t>Քանդման աշխատանքներ</t>
  </si>
  <si>
    <t>շուկա</t>
  </si>
  <si>
    <t>ք.Աշտարակ, Մուղնի թաղ.,Ն.Աշտարակեցու,Պռոշյան,Գ.Էմինի,Աբովյան,Ղ.Փարպեցու,Ս.Շահազիզ,Շիրազ,Վ.Պետրոսյան,Լինչի,Թումանյան,Թամազյան,Նարեկացի,Երևանյան,Ս.Սարգսի,Մ.Խաչատրյան,Արա Գեղեցիկ,Շինարարների,Քասախի,Ա.Մանուկյան,Չավուշի,Տիգրան Մեծի,ՌՖԷԻ,ՖՀԻ,Բագավան,Էմին Հակոբյան,Ղափանցյան,Ոսկանյան,Զորավար Անդրանիկի,Սիսակյան,Սաժումյան,Գետափնյա,Մայիսյան,Արտակի,Արարատյան,Միկոյան Եղբայրներ,Նժդեհի,Սաֆարյան,Սևակի,Հենրիկ Թումանյան,Ալիշան,Գ.Լուսավորիչ,Չուխաջյան փողոցների փոսային նորոգման և քայքայված հատվածների փոխարինման</t>
  </si>
  <si>
    <t xml:space="preserve">   Կազմված է 2016 թ. Գներով, ինֆ.տեղեկագիրք թիվ 12 դեկտեմբեր 2016թ.</t>
  </si>
  <si>
    <t>Փոսային նորոգման և քայքայված հատվածների փոխարինման աշխատանքներ</t>
  </si>
  <si>
    <t>ընդանուր արժեքը Գ=1,05x1,02x1,0679=1,144/հազ.դրամ/</t>
  </si>
  <si>
    <t>բիտում</t>
  </si>
  <si>
    <t>ա/բ ՙԲ՚ տիպի վերին շերտ</t>
  </si>
  <si>
    <t>Շին. աղբի բարձում ավտոմեքենաներին ձեռքով և տեղափոխում 5կմ հեռավորության վրա</t>
  </si>
  <si>
    <t>Ժամանակավոր ճանապարհային նշանների տեղադրում առանց հիմքի</t>
  </si>
  <si>
    <t>նշան</t>
  </si>
  <si>
    <t xml:space="preserve">Ժամանակավոր արգելող ճանապարհային նշանների տեղադրում </t>
  </si>
  <si>
    <t xml:space="preserve">Ժամանակավոր նախազգուշացնող ճանապարհային նշանների տեղադրում </t>
  </si>
  <si>
    <t xml:space="preserve">Ժամանակավոր թելադրող ճանապարհային նշանների տեղադրում </t>
  </si>
  <si>
    <t xml:space="preserve">Ժամանակավոր առավելության ճանապարհային նշանների տեղադրում </t>
  </si>
  <si>
    <t>խմ</t>
  </si>
  <si>
    <t>Հարթեցնող շերտի կառուցում հ=3-5սմ,մեծաճաքերի և փոքրաճաքերի նորոգում ՙԲ՚ տիպի վերին շերտ ասֆալտբետոնող և բիտումով Termobox 8տ մեխանիզմի կիրառմամբ</t>
  </si>
  <si>
    <t>Քաղ.նախ.հր.հմ. 21-Ն Լ46,25</t>
  </si>
  <si>
    <t>E17-30</t>
  </si>
  <si>
    <t>E17-34</t>
  </si>
  <si>
    <t>Փոսերի մաքրում փոշուց և շին աղբից</t>
  </si>
  <si>
    <t>E17-29</t>
  </si>
  <si>
    <t>քմ</t>
  </si>
  <si>
    <t>Ասֆալտբետոնե ծածկի փոսերի մշակում քանդումով,կոմպրեսորով</t>
  </si>
  <si>
    <t>Խճի նախապատրաստական շերտի իրականացում  20-40մմ չափսի բազալտե խճով</t>
  </si>
  <si>
    <t>Խիճ,Բազալտե, 20-40մմ</t>
  </si>
  <si>
    <t>ԱԱՀ 20%</t>
  </si>
  <si>
    <t xml:space="preserve">ՊԱՏՎԻՐԱՏՈՒ
ՀՀ Արագածոտնի մարզի Աշտարակի համայնքապետարան
ՀՀ Արագածոտնի մարզ Ք.Աշտարակ,Ն.Աշտարակեցու հրապարակ 7
ՀՎՀՀ`    05005705
ՀՀ Ֆինանսների նախարարության գործառնական վարչություն
Հ/Հ      900442101201
Համայնքի ղեկավար
-----------------------Թ.Շահվերդյան
(ստորագրություն)
Կ.Տ
</t>
  </si>
  <si>
    <t xml:space="preserve">ԿԱՊԱԼԱՌՈՒ
&lt;&lt;Կապալառուի հասցեն&gt;&gt;
&lt;&lt;Կապալառուի բանկը&gt;&gt;
Հ/Հ ------------------------
-------------------------------
(ստորագրություն)
Կ.Տ
</t>
  </si>
  <si>
    <t xml:space="preserve">Հավելված թիվ 1
&lt;&lt;           &gt;&gt;                                20   թ.
 կնքված աշխատանքների կատարման
թիվ &lt;&lt;Պայմանագրի ծածկագիրը&gt;&gt; գնման պայմանագրի
</t>
  </si>
  <si>
    <t xml:space="preserve">ԾԱՎԱԼԱԹԵՐԹ-ՆԱԽԱՀԱՇԻՎ
ՀՀ ԱՐԱԳԱԾՈՏՆԻ ՄԱՐԶԻ ԱՇՏԱՐԱԿ ՔԱՂԱՔԻ ՃԱՆԱՊԱՐՀԱՅԻՆ ԾԱԾԿԻ ՓՈՍԱՅԻՆ ՆՈՐՈԳՄԱՆ, ՔԱՅՔԱՅՎԱԾ ՀԱՏՎԱԾՆԵՐԻ ՓՈԽԱՐԻՆՄԱՆ ԱՇԽԱՏԱՆՔՆԵՐԻ ԿԱՏԱՐՄԱՆ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</si>
</sst>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7"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8"/>
      <name val="Calibri"/>
      <family val="2"/>
      <charset val="204"/>
    </font>
    <font>
      <b/>
      <sz val="9"/>
      <name val="GHEA Grapalat"/>
      <family val="3"/>
    </font>
    <font>
      <sz val="11"/>
      <name val="GHEA Grapalat"/>
      <family val="3"/>
    </font>
    <font>
      <b/>
      <u/>
      <sz val="9"/>
      <name val="GHEA Grapalat"/>
      <family val="3"/>
    </font>
    <font>
      <u/>
      <sz val="9"/>
      <name val="GHEA Grapalat"/>
      <family val="3"/>
    </font>
    <font>
      <sz val="8"/>
      <name val="GHEA Grapalat"/>
      <family val="3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</font>
    <font>
      <b/>
      <sz val="5"/>
      <name val="GHEA Grapalat"/>
      <family val="3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Calibri"/>
      <family val="2"/>
      <charset val="204"/>
    </font>
    <font>
      <sz val="9"/>
      <name val="Arial Armenian"/>
      <family val="2"/>
    </font>
    <font>
      <sz val="8"/>
      <name val="Arial Armenian"/>
      <family val="2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/>
    <xf numFmtId="165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/>
    </xf>
    <xf numFmtId="0" fontId="8" fillId="0" borderId="0" xfId="0" applyFont="1"/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7" fillId="0" borderId="0" xfId="0" applyFont="1"/>
    <xf numFmtId="2" fontId="7" fillId="0" borderId="0" xfId="0" applyNumberFormat="1" applyFont="1"/>
    <xf numFmtId="0" fontId="15" fillId="0" borderId="0" xfId="0" applyFont="1"/>
    <xf numFmtId="0" fontId="1" fillId="0" borderId="3" xfId="0" applyFont="1" applyBorder="1" applyAlignment="1"/>
    <xf numFmtId="2" fontId="12" fillId="0" borderId="0" xfId="0" applyNumberFormat="1" applyFont="1" applyBorder="1" applyAlignment="1">
      <alignment horizontal="center"/>
    </xf>
    <xf numFmtId="0" fontId="1" fillId="0" borderId="0" xfId="0" applyFont="1"/>
    <xf numFmtId="2" fontId="16" fillId="0" borderId="0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/>
    <xf numFmtId="0" fontId="1" fillId="0" borderId="0" xfId="0" applyFont="1" applyBorder="1" applyAlignment="1"/>
    <xf numFmtId="0" fontId="1" fillId="0" borderId="0" xfId="0" applyFont="1" applyAlignment="1"/>
    <xf numFmtId="0" fontId="4" fillId="0" borderId="8" xfId="0" applyFont="1" applyBorder="1" applyAlignment="1"/>
    <xf numFmtId="0" fontId="4" fillId="0" borderId="0" xfId="0" applyFont="1" applyAlignment="1"/>
    <xf numFmtId="0" fontId="8" fillId="0" borderId="9" xfId="0" applyFont="1" applyBorder="1"/>
    <xf numFmtId="0" fontId="8" fillId="0" borderId="2" xfId="0" applyFont="1" applyBorder="1"/>
    <xf numFmtId="165" fontId="3" fillId="0" borderId="2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31"/>
  <sheetViews>
    <sheetView tabSelected="1" topLeftCell="A7" zoomScale="110" zoomScaleNormal="110" workbookViewId="0">
      <selection activeCell="T11" sqref="T11"/>
    </sheetView>
  </sheetViews>
  <sheetFormatPr defaultRowHeight="15"/>
  <cols>
    <col min="1" max="1" width="0.140625" style="42" customWidth="1"/>
    <col min="2" max="2" width="3.140625" style="42" customWidth="1"/>
    <col min="3" max="3" width="9.42578125" style="42" customWidth="1"/>
    <col min="4" max="4" width="47" style="42" customWidth="1"/>
    <col min="5" max="5" width="7" style="42" customWidth="1"/>
    <col min="6" max="6" width="10.5703125" style="42" customWidth="1"/>
    <col min="7" max="7" width="8.5703125" style="42" hidden="1" customWidth="1"/>
    <col min="8" max="8" width="7.7109375" style="42" hidden="1" customWidth="1"/>
    <col min="9" max="9" width="7.140625" style="42" hidden="1" customWidth="1"/>
    <col min="10" max="10" width="6.85546875" style="42" hidden="1" customWidth="1"/>
    <col min="11" max="11" width="7.28515625" style="42" hidden="1" customWidth="1"/>
    <col min="12" max="12" width="10.5703125" style="42" hidden="1" customWidth="1"/>
    <col min="13" max="13" width="4.5703125" style="42" hidden="1" customWidth="1"/>
    <col min="14" max="14" width="5.85546875" style="42" hidden="1" customWidth="1"/>
    <col min="15" max="15" width="7" style="42" hidden="1" customWidth="1"/>
    <col min="16" max="16" width="0" style="42" hidden="1" customWidth="1"/>
    <col min="17" max="17" width="13.28515625" style="42" customWidth="1"/>
    <col min="18" max="18" width="10.5703125" style="42" hidden="1" customWidth="1"/>
    <col min="19" max="19" width="9.140625" style="42"/>
    <col min="20" max="20" width="15.85546875" style="42" customWidth="1"/>
    <col min="21" max="16384" width="9.140625" style="42"/>
  </cols>
  <sheetData>
    <row r="1" spans="2:23" ht="52.5" customHeight="1">
      <c r="B1" s="40" t="s">
        <v>60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2:23" ht="48" customHeight="1">
      <c r="B2" s="43" t="s">
        <v>61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2:23" ht="45.75" customHeight="1">
      <c r="B3" s="44" t="s">
        <v>33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1"/>
      <c r="T3" s="11"/>
      <c r="U3" s="11"/>
      <c r="V3" s="11"/>
      <c r="W3" s="11"/>
    </row>
    <row r="4" spans="2:23" ht="16.5" hidden="1">
      <c r="B4" s="45" t="s">
        <v>34</v>
      </c>
      <c r="C4" s="45"/>
      <c r="D4" s="45"/>
      <c r="E4" s="45"/>
      <c r="F4" s="45"/>
      <c r="G4" s="45"/>
      <c r="H4" s="45"/>
      <c r="I4" s="46"/>
      <c r="J4" s="47"/>
      <c r="K4" s="47"/>
      <c r="L4" s="47"/>
      <c r="M4" s="47"/>
      <c r="O4" s="48"/>
      <c r="P4" s="11"/>
      <c r="Q4" s="11"/>
      <c r="R4" s="11"/>
      <c r="T4" s="11"/>
      <c r="U4" s="11"/>
      <c r="V4" s="11"/>
      <c r="W4" s="11"/>
    </row>
    <row r="5" spans="2:23" ht="16.5" hidden="1">
      <c r="B5" s="49"/>
      <c r="C5" s="50" t="s">
        <v>1</v>
      </c>
      <c r="D5" s="51">
        <v>1726.38</v>
      </c>
      <c r="E5" s="52"/>
      <c r="F5" s="46"/>
      <c r="G5" s="46"/>
      <c r="H5" s="46"/>
      <c r="I5" s="46"/>
      <c r="J5" s="47"/>
      <c r="K5" s="47"/>
      <c r="L5" s="47"/>
      <c r="M5" s="47"/>
      <c r="P5" s="11"/>
      <c r="Q5" s="11"/>
      <c r="R5" s="11"/>
      <c r="T5" s="11"/>
      <c r="U5" s="11"/>
      <c r="V5" s="11"/>
      <c r="W5" s="11"/>
    </row>
    <row r="6" spans="2:23" ht="16.5" hidden="1">
      <c r="B6" s="49"/>
      <c r="C6" s="50" t="s">
        <v>2</v>
      </c>
      <c r="D6" s="50">
        <v>2456.08</v>
      </c>
      <c r="E6" s="52"/>
      <c r="F6" s="46"/>
      <c r="G6" s="46"/>
      <c r="H6" s="46" t="s">
        <v>0</v>
      </c>
      <c r="K6" s="53" t="s">
        <v>20</v>
      </c>
      <c r="L6" s="53"/>
      <c r="M6" s="54"/>
      <c r="N6" s="55" t="s">
        <v>27</v>
      </c>
      <c r="O6" s="56"/>
      <c r="P6" s="11"/>
      <c r="Q6" s="57">
        <f>Q28</f>
        <v>16136.367518629288</v>
      </c>
      <c r="R6" s="57"/>
    </row>
    <row r="7" spans="2:23" ht="40.5" customHeight="1">
      <c r="B7" s="58" t="s">
        <v>3</v>
      </c>
      <c r="C7" s="59" t="s">
        <v>4</v>
      </c>
      <c r="D7" s="60" t="s">
        <v>5</v>
      </c>
      <c r="E7" s="61" t="s">
        <v>6</v>
      </c>
      <c r="F7" s="61" t="s">
        <v>7</v>
      </c>
      <c r="G7" s="61" t="s">
        <v>8</v>
      </c>
      <c r="H7" s="62" t="s">
        <v>9</v>
      </c>
      <c r="I7" s="63"/>
      <c r="J7" s="62" t="s">
        <v>11</v>
      </c>
      <c r="K7" s="64"/>
      <c r="L7" s="65" t="s">
        <v>13</v>
      </c>
      <c r="M7" s="65"/>
      <c r="N7" s="65"/>
      <c r="O7" s="65"/>
      <c r="P7" s="65"/>
      <c r="Q7" s="66" t="s">
        <v>18</v>
      </c>
      <c r="R7" s="61" t="s">
        <v>19</v>
      </c>
    </row>
    <row r="8" spans="2:23" ht="9" customHeight="1">
      <c r="B8" s="67"/>
      <c r="C8" s="68"/>
      <c r="D8" s="69"/>
      <c r="E8" s="70"/>
      <c r="F8" s="70"/>
      <c r="G8" s="70"/>
      <c r="H8" s="71" t="s">
        <v>10</v>
      </c>
      <c r="I8" s="71" t="s">
        <v>12</v>
      </c>
      <c r="J8" s="71" t="s">
        <v>10</v>
      </c>
      <c r="K8" s="71" t="s">
        <v>12</v>
      </c>
      <c r="L8" s="72" t="s">
        <v>14</v>
      </c>
      <c r="M8" s="73" t="s">
        <v>17</v>
      </c>
      <c r="N8" s="74" t="s">
        <v>15</v>
      </c>
      <c r="O8" s="75" t="s">
        <v>16</v>
      </c>
      <c r="P8" s="75" t="s">
        <v>36</v>
      </c>
      <c r="Q8" s="70"/>
      <c r="R8" s="70"/>
      <c r="T8" s="76"/>
      <c r="U8" s="76"/>
    </row>
    <row r="9" spans="2:23" ht="15.75" customHeight="1">
      <c r="B9" s="14"/>
      <c r="C9" s="14"/>
      <c r="D9" s="77" t="s">
        <v>31</v>
      </c>
      <c r="E9" s="78"/>
      <c r="F9" s="14"/>
      <c r="G9" s="14"/>
      <c r="H9" s="14"/>
      <c r="I9" s="12"/>
      <c r="J9" s="13"/>
      <c r="K9" s="13"/>
      <c r="L9" s="13"/>
      <c r="M9" s="13"/>
      <c r="N9" s="14"/>
      <c r="O9" s="14"/>
      <c r="P9" s="15"/>
      <c r="Q9" s="16"/>
      <c r="R9" s="16"/>
    </row>
    <row r="10" spans="2:23" ht="32.25" customHeight="1">
      <c r="B10" s="79">
        <v>1</v>
      </c>
      <c r="C10" s="80" t="s">
        <v>48</v>
      </c>
      <c r="D10" s="32" t="s">
        <v>54</v>
      </c>
      <c r="E10" s="30" t="s">
        <v>53</v>
      </c>
      <c r="F10" s="4">
        <v>1350</v>
      </c>
      <c r="G10" s="28">
        <f>I10+K10</f>
        <v>0.30000000000000004</v>
      </c>
      <c r="H10" s="30"/>
      <c r="I10" s="2">
        <v>0.17</v>
      </c>
      <c r="J10" s="31"/>
      <c r="K10" s="29">
        <v>0.13</v>
      </c>
      <c r="L10" s="3"/>
      <c r="M10" s="3"/>
      <c r="N10" s="4"/>
      <c r="O10" s="4"/>
      <c r="P10" s="32"/>
      <c r="Q10" s="2">
        <f>G10*F10</f>
        <v>405.00000000000006</v>
      </c>
      <c r="R10" s="32"/>
    </row>
    <row r="11" spans="2:23" ht="24.75" customHeight="1">
      <c r="B11" s="33">
        <v>3</v>
      </c>
      <c r="C11" s="32" t="s">
        <v>52</v>
      </c>
      <c r="D11" s="32" t="s">
        <v>51</v>
      </c>
      <c r="E11" s="32" t="s">
        <v>28</v>
      </c>
      <c r="F11" s="8">
        <v>20</v>
      </c>
      <c r="G11" s="2">
        <f>I11</f>
        <v>1.0185641999999999</v>
      </c>
      <c r="H11" s="32">
        <v>0.59</v>
      </c>
      <c r="I11" s="2">
        <f>H11*1.72638</f>
        <v>1.0185641999999999</v>
      </c>
      <c r="J11" s="32"/>
      <c r="K11" s="2"/>
      <c r="L11" s="6"/>
      <c r="M11" s="6"/>
      <c r="N11" s="6"/>
      <c r="O11" s="6"/>
      <c r="P11" s="32"/>
      <c r="Q11" s="2">
        <f>F11*G11</f>
        <v>20.371283999999999</v>
      </c>
      <c r="R11" s="32"/>
    </row>
    <row r="12" spans="2:23" ht="29.25" customHeight="1">
      <c r="B12" s="81">
        <v>2</v>
      </c>
      <c r="C12" s="31" t="s">
        <v>30</v>
      </c>
      <c r="D12" s="82" t="s">
        <v>39</v>
      </c>
      <c r="E12" s="17" t="s">
        <v>22</v>
      </c>
      <c r="F12" s="83">
        <v>13.56</v>
      </c>
      <c r="G12" s="18">
        <f>I12+K12</f>
        <v>2.9617170000000002</v>
      </c>
      <c r="H12" s="83">
        <v>0.99</v>
      </c>
      <c r="I12" s="18">
        <f>H12*1.72638</f>
        <v>1.7091162</v>
      </c>
      <c r="J12" s="17">
        <v>0.51</v>
      </c>
      <c r="K12" s="18">
        <f>J12*2.45608</f>
        <v>1.2526008</v>
      </c>
      <c r="L12" s="3"/>
      <c r="M12" s="3"/>
      <c r="N12" s="20"/>
      <c r="O12" s="20"/>
      <c r="P12" s="31"/>
      <c r="Q12" s="18">
        <f>F12*G12</f>
        <v>40.160882520000001</v>
      </c>
      <c r="R12" s="31"/>
    </row>
    <row r="13" spans="2:23" ht="15" customHeight="1">
      <c r="B13" s="33"/>
      <c r="C13" s="33"/>
      <c r="D13" s="71" t="s">
        <v>21</v>
      </c>
      <c r="E13" s="32"/>
      <c r="F13" s="8"/>
      <c r="G13" s="2"/>
      <c r="H13" s="32"/>
      <c r="I13" s="2"/>
      <c r="J13" s="32"/>
      <c r="K13" s="2"/>
      <c r="L13" s="6"/>
      <c r="M13" s="6"/>
      <c r="N13" s="6"/>
      <c r="O13" s="6"/>
      <c r="P13" s="32"/>
      <c r="Q13" s="9">
        <f>Q10+Q11+Q12</f>
        <v>465.53216652000003</v>
      </c>
      <c r="R13" s="32"/>
    </row>
    <row r="14" spans="2:23" ht="24.75" customHeight="1">
      <c r="B14" s="33"/>
      <c r="C14" s="33"/>
      <c r="D14" s="84" t="s">
        <v>35</v>
      </c>
      <c r="E14" s="84"/>
      <c r="F14" s="8"/>
      <c r="G14" s="2"/>
      <c r="H14" s="32"/>
      <c r="I14" s="2"/>
      <c r="J14" s="32"/>
      <c r="K14" s="2"/>
      <c r="L14" s="6"/>
      <c r="M14" s="6"/>
      <c r="N14" s="6"/>
      <c r="O14" s="6"/>
      <c r="P14" s="32"/>
      <c r="Q14" s="9"/>
      <c r="R14" s="32"/>
    </row>
    <row r="15" spans="2:23" ht="30.75" customHeight="1">
      <c r="B15" s="79">
        <v>4</v>
      </c>
      <c r="C15" s="33" t="s">
        <v>49</v>
      </c>
      <c r="D15" s="19" t="s">
        <v>55</v>
      </c>
      <c r="E15" s="30" t="s">
        <v>28</v>
      </c>
      <c r="F15" s="5">
        <v>9.5</v>
      </c>
      <c r="G15" s="28">
        <f>I15+P15</f>
        <v>22.413280799999999</v>
      </c>
      <c r="H15" s="30">
        <v>1.48</v>
      </c>
      <c r="I15" s="28">
        <f>H15*1.72638</f>
        <v>2.5550424</v>
      </c>
      <c r="J15" s="32"/>
      <c r="K15" s="2"/>
      <c r="L15" s="1" t="s">
        <v>56</v>
      </c>
      <c r="M15" s="3" t="s">
        <v>46</v>
      </c>
      <c r="N15" s="4">
        <v>4.2</v>
      </c>
      <c r="O15" s="28">
        <v>4.133</v>
      </c>
      <c r="P15" s="2">
        <f t="shared" ref="P15:P22" si="0">N15*O15*1.144</f>
        <v>19.858238399999998</v>
      </c>
      <c r="Q15" s="28">
        <f>F15*G15</f>
        <v>212.92616759999999</v>
      </c>
      <c r="R15" s="2">
        <f>F15*N15*O15</f>
        <v>164.9067</v>
      </c>
    </row>
    <row r="16" spans="2:23" ht="15" customHeight="1">
      <c r="B16" s="85">
        <v>5</v>
      </c>
      <c r="C16" s="35" t="s">
        <v>50</v>
      </c>
      <c r="D16" s="35" t="s">
        <v>47</v>
      </c>
      <c r="E16" s="35" t="s">
        <v>28</v>
      </c>
      <c r="F16" s="86">
        <v>20</v>
      </c>
      <c r="G16" s="38">
        <f>I16+K16+P16+P17</f>
        <v>582.42911451999998</v>
      </c>
      <c r="H16" s="35">
        <v>4.95</v>
      </c>
      <c r="I16" s="38">
        <f>H16*1.72638</f>
        <v>8.5455810000000003</v>
      </c>
      <c r="J16" s="35">
        <v>2.27</v>
      </c>
      <c r="K16" s="38">
        <f>J16*2.45608</f>
        <v>5.5753016000000004</v>
      </c>
      <c r="L16" s="3" t="s">
        <v>37</v>
      </c>
      <c r="M16" s="3" t="s">
        <v>22</v>
      </c>
      <c r="N16" s="5">
        <v>1.21</v>
      </c>
      <c r="O16" s="28">
        <v>167.333</v>
      </c>
      <c r="P16" s="2">
        <f t="shared" si="0"/>
        <v>231.62903191999996</v>
      </c>
      <c r="Q16" s="38">
        <f>F16*G16</f>
        <v>11648.5822904</v>
      </c>
      <c r="R16" s="2">
        <f>F16*N16*O16</f>
        <v>4049.4585999999999</v>
      </c>
    </row>
    <row r="17" spans="2:18" ht="48.75" customHeight="1">
      <c r="B17" s="87"/>
      <c r="C17" s="36"/>
      <c r="D17" s="36"/>
      <c r="E17" s="36"/>
      <c r="F17" s="88"/>
      <c r="G17" s="39"/>
      <c r="H17" s="36"/>
      <c r="I17" s="39"/>
      <c r="J17" s="36"/>
      <c r="K17" s="39"/>
      <c r="L17" s="6" t="s">
        <v>38</v>
      </c>
      <c r="M17" s="7" t="s">
        <v>22</v>
      </c>
      <c r="N17" s="5">
        <v>10.9</v>
      </c>
      <c r="O17" s="5">
        <v>27</v>
      </c>
      <c r="P17" s="2">
        <f t="shared" si="0"/>
        <v>336.67919999999998</v>
      </c>
      <c r="Q17" s="39"/>
      <c r="R17" s="2">
        <f>F16*N17*O17</f>
        <v>5886</v>
      </c>
    </row>
    <row r="18" spans="2:18" ht="32.25" customHeight="1">
      <c r="B18" s="79">
        <v>6</v>
      </c>
      <c r="C18" s="30" t="s">
        <v>32</v>
      </c>
      <c r="D18" s="30" t="s">
        <v>40</v>
      </c>
      <c r="E18" s="30" t="s">
        <v>29</v>
      </c>
      <c r="F18" s="5">
        <v>9</v>
      </c>
      <c r="G18" s="28">
        <f>I18+K18+P18</f>
        <v>25.186716999999994</v>
      </c>
      <c r="H18" s="30">
        <v>0.15</v>
      </c>
      <c r="I18" s="2">
        <f>H18*1.72638</f>
        <v>0.25895699999999999</v>
      </c>
      <c r="J18" s="32"/>
      <c r="K18" s="2"/>
      <c r="L18" s="32" t="s">
        <v>41</v>
      </c>
      <c r="M18" s="8" t="s">
        <v>29</v>
      </c>
      <c r="N18" s="5">
        <v>1</v>
      </c>
      <c r="O18" s="5">
        <v>21.79</v>
      </c>
      <c r="P18" s="2">
        <f t="shared" si="0"/>
        <v>24.927759999999996</v>
      </c>
      <c r="Q18" s="2">
        <f>F18*G18</f>
        <v>226.68045299999994</v>
      </c>
      <c r="R18" s="2">
        <f>F18*N18*O18</f>
        <v>196.10999999999999</v>
      </c>
    </row>
    <row r="19" spans="2:18" ht="32.25" customHeight="1">
      <c r="B19" s="33">
        <v>7</v>
      </c>
      <c r="C19" s="30" t="s">
        <v>32</v>
      </c>
      <c r="D19" s="30" t="s">
        <v>42</v>
      </c>
      <c r="E19" s="32" t="s">
        <v>29</v>
      </c>
      <c r="F19" s="8">
        <v>3</v>
      </c>
      <c r="G19" s="89">
        <f>P19+I19</f>
        <v>25.186716999999994</v>
      </c>
      <c r="H19" s="2">
        <v>0.15</v>
      </c>
      <c r="I19" s="2">
        <f>H19*1.72638</f>
        <v>0.25895699999999999</v>
      </c>
      <c r="J19" s="32"/>
      <c r="K19" s="6"/>
      <c r="L19" s="32" t="s">
        <v>41</v>
      </c>
      <c r="M19" s="8" t="s">
        <v>29</v>
      </c>
      <c r="N19" s="8">
        <v>1</v>
      </c>
      <c r="O19" s="2">
        <v>21.79</v>
      </c>
      <c r="P19" s="2">
        <f t="shared" si="0"/>
        <v>24.927759999999996</v>
      </c>
      <c r="Q19" s="2">
        <f>F19*G19</f>
        <v>75.560150999999991</v>
      </c>
      <c r="R19" s="2">
        <f>F19*N19*O19</f>
        <v>65.37</v>
      </c>
    </row>
    <row r="20" spans="2:18" ht="32.25" customHeight="1">
      <c r="B20" s="33">
        <v>8</v>
      </c>
      <c r="C20" s="30" t="s">
        <v>32</v>
      </c>
      <c r="D20" s="30" t="s">
        <v>43</v>
      </c>
      <c r="E20" s="32" t="s">
        <v>29</v>
      </c>
      <c r="F20" s="8">
        <v>3</v>
      </c>
      <c r="G20" s="2">
        <f>I20+K20+P20</f>
        <v>25.186716999999994</v>
      </c>
      <c r="H20" s="32">
        <v>0.15</v>
      </c>
      <c r="I20" s="2">
        <f>H20*1.72638</f>
        <v>0.25895699999999999</v>
      </c>
      <c r="J20" s="32"/>
      <c r="K20" s="2"/>
      <c r="L20" s="32" t="s">
        <v>41</v>
      </c>
      <c r="M20" s="8" t="s">
        <v>29</v>
      </c>
      <c r="N20" s="8">
        <v>1</v>
      </c>
      <c r="O20" s="2">
        <v>21.79</v>
      </c>
      <c r="P20" s="2">
        <f t="shared" si="0"/>
        <v>24.927759999999996</v>
      </c>
      <c r="Q20" s="2">
        <f>F20*G20</f>
        <v>75.560150999999991</v>
      </c>
      <c r="R20" s="2">
        <f>F20*N20*O20</f>
        <v>65.37</v>
      </c>
    </row>
    <row r="21" spans="2:18" ht="32.25" customHeight="1">
      <c r="B21" s="33">
        <v>9</v>
      </c>
      <c r="C21" s="30" t="s">
        <v>32</v>
      </c>
      <c r="D21" s="30" t="s">
        <v>44</v>
      </c>
      <c r="E21" s="30" t="s">
        <v>29</v>
      </c>
      <c r="F21" s="8">
        <v>3</v>
      </c>
      <c r="G21" s="2">
        <f>I21+K21+P21</f>
        <v>25.186716999999994</v>
      </c>
      <c r="H21" s="2">
        <v>0.15</v>
      </c>
      <c r="I21" s="2">
        <f>H21*1.72638</f>
        <v>0.25895699999999999</v>
      </c>
      <c r="J21" s="32"/>
      <c r="K21" s="2"/>
      <c r="L21" s="32" t="s">
        <v>41</v>
      </c>
      <c r="M21" s="8" t="s">
        <v>29</v>
      </c>
      <c r="N21" s="8">
        <v>1</v>
      </c>
      <c r="O21" s="2">
        <v>21.79</v>
      </c>
      <c r="P21" s="2">
        <f t="shared" si="0"/>
        <v>24.927759999999996</v>
      </c>
      <c r="Q21" s="2">
        <f>F21*G21</f>
        <v>75.560150999999991</v>
      </c>
      <c r="R21" s="2">
        <f>F21*N21*O21</f>
        <v>65.37</v>
      </c>
    </row>
    <row r="22" spans="2:18" ht="32.25" customHeight="1">
      <c r="B22" s="33">
        <v>10</v>
      </c>
      <c r="C22" s="30" t="s">
        <v>32</v>
      </c>
      <c r="D22" s="30" t="s">
        <v>45</v>
      </c>
      <c r="E22" s="32" t="s">
        <v>29</v>
      </c>
      <c r="F22" s="8">
        <v>2</v>
      </c>
      <c r="G22" s="2">
        <f>I22+P22</f>
        <v>25.186716999999994</v>
      </c>
      <c r="H22" s="32">
        <v>0.15</v>
      </c>
      <c r="I22" s="2">
        <f>H22*1.72638</f>
        <v>0.25895699999999999</v>
      </c>
      <c r="J22" s="32"/>
      <c r="K22" s="2"/>
      <c r="L22" s="32" t="s">
        <v>41</v>
      </c>
      <c r="M22" s="8" t="s">
        <v>29</v>
      </c>
      <c r="N22" s="8">
        <v>1</v>
      </c>
      <c r="O22" s="2">
        <v>21.79</v>
      </c>
      <c r="P22" s="2">
        <f t="shared" si="0"/>
        <v>24.927759999999996</v>
      </c>
      <c r="Q22" s="2">
        <f>F22*G22</f>
        <v>50.373433999999989</v>
      </c>
      <c r="R22" s="2">
        <f>F22*N22*O22</f>
        <v>43.58</v>
      </c>
    </row>
    <row r="23" spans="2:18" ht="13.5" customHeight="1">
      <c r="B23" s="33"/>
      <c r="C23" s="32"/>
      <c r="D23" s="71" t="s">
        <v>21</v>
      </c>
      <c r="E23" s="32"/>
      <c r="F23" s="8"/>
      <c r="G23" s="6"/>
      <c r="H23" s="32"/>
      <c r="I23" s="32"/>
      <c r="J23" s="32"/>
      <c r="K23" s="6"/>
      <c r="L23" s="32"/>
      <c r="M23" s="8"/>
      <c r="N23" s="8"/>
      <c r="O23" s="8"/>
      <c r="P23" s="32"/>
      <c r="Q23" s="25">
        <f>Q15+Q16+Q18+Q19+Q20+Q21+Q22</f>
        <v>12365.242797999999</v>
      </c>
      <c r="R23" s="9">
        <f>R15+R16+R17+R18+R19+R20+R21+R22</f>
        <v>10536.165300000002</v>
      </c>
    </row>
    <row r="24" spans="2:18" ht="13.5" customHeight="1">
      <c r="B24" s="33"/>
      <c r="C24" s="33"/>
      <c r="D24" s="71" t="s">
        <v>24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10"/>
      <c r="P24" s="32"/>
      <c r="Q24" s="25">
        <f>Q23+Q13</f>
        <v>12830.77496452</v>
      </c>
      <c r="R24" s="9">
        <f>R23</f>
        <v>10536.165300000002</v>
      </c>
    </row>
    <row r="25" spans="2:18" ht="13.5" customHeight="1">
      <c r="B25" s="90"/>
      <c r="C25" s="91"/>
      <c r="D25" s="92"/>
      <c r="E25" s="93" t="s">
        <v>26</v>
      </c>
      <c r="F25" s="93"/>
      <c r="G25" s="93"/>
      <c r="H25" s="93"/>
      <c r="I25" s="37"/>
      <c r="J25" s="37"/>
      <c r="K25" s="37"/>
      <c r="L25" s="37"/>
      <c r="M25" s="37"/>
      <c r="N25" s="37"/>
      <c r="O25" s="37"/>
      <c r="P25" s="37"/>
      <c r="Q25" s="25">
        <f>Q24*0.133</f>
        <v>1706.49307028116</v>
      </c>
      <c r="R25" s="21">
        <f>R24*0.133</f>
        <v>1401.3099849000005</v>
      </c>
    </row>
    <row r="26" spans="2:18" ht="13.5" customHeight="1">
      <c r="B26" s="94"/>
      <c r="C26" s="95"/>
      <c r="D26" s="95"/>
      <c r="E26" s="65" t="s">
        <v>23</v>
      </c>
      <c r="F26" s="65"/>
      <c r="G26" s="65"/>
      <c r="H26" s="65"/>
      <c r="I26" s="34"/>
      <c r="J26" s="34"/>
      <c r="K26" s="34"/>
      <c r="L26" s="34"/>
      <c r="M26" s="34"/>
      <c r="N26" s="34"/>
      <c r="O26" s="34"/>
      <c r="P26" s="34"/>
      <c r="Q26" s="26">
        <f>Q24+Q25</f>
        <v>14537.26803480116</v>
      </c>
      <c r="R26" s="22">
        <f>R24+R25</f>
        <v>11937.475284900003</v>
      </c>
    </row>
    <row r="27" spans="2:18" ht="13.5" customHeight="1">
      <c r="B27" s="94"/>
      <c r="C27" s="96"/>
      <c r="D27" s="96"/>
      <c r="E27" s="65" t="s">
        <v>25</v>
      </c>
      <c r="F27" s="65"/>
      <c r="G27" s="65"/>
      <c r="H27" s="65"/>
      <c r="I27" s="34"/>
      <c r="J27" s="34"/>
      <c r="K27" s="34"/>
      <c r="L27" s="34"/>
      <c r="M27" s="34"/>
      <c r="N27" s="34"/>
      <c r="O27" s="34"/>
      <c r="P27" s="34"/>
      <c r="Q27" s="26">
        <f>Q26*0.11</f>
        <v>1599.0994838281276</v>
      </c>
      <c r="R27" s="22">
        <f>R26*0.11</f>
        <v>1313.1222813390004</v>
      </c>
    </row>
    <row r="28" spans="2:18" ht="13.5" customHeight="1">
      <c r="B28" s="94"/>
      <c r="C28" s="96"/>
      <c r="D28" s="96"/>
      <c r="E28" s="65" t="s">
        <v>23</v>
      </c>
      <c r="F28" s="65"/>
      <c r="G28" s="65"/>
      <c r="H28" s="65"/>
      <c r="I28" s="34"/>
      <c r="J28" s="34"/>
      <c r="K28" s="34"/>
      <c r="L28" s="34"/>
      <c r="M28" s="34"/>
      <c r="N28" s="34"/>
      <c r="O28" s="34"/>
      <c r="P28" s="34"/>
      <c r="Q28" s="26">
        <f>Q26+Q27</f>
        <v>16136.367518629288</v>
      </c>
      <c r="R28" s="22">
        <f>R26+R27</f>
        <v>13250.597566239005</v>
      </c>
    </row>
    <row r="29" spans="2:18" ht="13.5" customHeight="1">
      <c r="B29" s="97"/>
      <c r="C29" s="98"/>
      <c r="D29" s="98"/>
      <c r="E29" s="65" t="s">
        <v>57</v>
      </c>
      <c r="F29" s="65"/>
      <c r="G29" s="65"/>
      <c r="H29" s="65"/>
      <c r="I29" s="23"/>
      <c r="J29" s="23"/>
      <c r="K29" s="23"/>
      <c r="L29" s="23"/>
      <c r="M29" s="23"/>
      <c r="N29" s="24"/>
      <c r="O29" s="24"/>
      <c r="P29" s="24"/>
      <c r="Q29" s="27">
        <f>Q28*20/100</f>
        <v>3227.2735037258576</v>
      </c>
      <c r="R29" s="11"/>
    </row>
    <row r="30" spans="2:18" ht="13.5" customHeight="1">
      <c r="B30" s="99"/>
      <c r="E30" s="58" t="s">
        <v>23</v>
      </c>
      <c r="F30" s="58"/>
      <c r="G30" s="58"/>
      <c r="H30" s="58"/>
      <c r="I30" s="100"/>
      <c r="J30" s="100"/>
      <c r="K30" s="100"/>
      <c r="L30" s="100"/>
      <c r="M30" s="100"/>
      <c r="N30" s="100"/>
      <c r="O30" s="100"/>
      <c r="P30" s="100"/>
      <c r="Q30" s="101">
        <f>Q29+Q28</f>
        <v>19363.641022355147</v>
      </c>
    </row>
    <row r="31" spans="2:18" ht="96" customHeight="1">
      <c r="B31" s="102" t="s">
        <v>58</v>
      </c>
      <c r="C31" s="103"/>
      <c r="D31" s="103"/>
      <c r="E31" s="102" t="s">
        <v>59</v>
      </c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</row>
  </sheetData>
  <mergeCells count="42">
    <mergeCell ref="Q16:Q17"/>
    <mergeCell ref="B7:B8"/>
    <mergeCell ref="C7:C8"/>
    <mergeCell ref="E27:H27"/>
    <mergeCell ref="T8:U8"/>
    <mergeCell ref="C16:C17"/>
    <mergeCell ref="B16:B17"/>
    <mergeCell ref="D14:E14"/>
    <mergeCell ref="H16:H17"/>
    <mergeCell ref="G16:G17"/>
    <mergeCell ref="E29:H29"/>
    <mergeCell ref="I25:P25"/>
    <mergeCell ref="F16:F17"/>
    <mergeCell ref="E16:E17"/>
    <mergeCell ref="D16:D17"/>
    <mergeCell ref="K16:K17"/>
    <mergeCell ref="I16:I17"/>
    <mergeCell ref="J16:J17"/>
    <mergeCell ref="L7:P7"/>
    <mergeCell ref="D9:E9"/>
    <mergeCell ref="E7:E8"/>
    <mergeCell ref="E28:H28"/>
    <mergeCell ref="G7:G8"/>
    <mergeCell ref="H7:I7"/>
    <mergeCell ref="J7:K7"/>
    <mergeCell ref="D7:D8"/>
    <mergeCell ref="E30:H30"/>
    <mergeCell ref="B31:D31"/>
    <mergeCell ref="E31:Q31"/>
    <mergeCell ref="B1:Q1"/>
    <mergeCell ref="B2:Q2"/>
    <mergeCell ref="B3:Q3"/>
    <mergeCell ref="B4:H4"/>
    <mergeCell ref="Q6:R6"/>
    <mergeCell ref="E25:H25"/>
    <mergeCell ref="E26:H26"/>
    <mergeCell ref="R7:R8"/>
    <mergeCell ref="Q7:Q8"/>
    <mergeCell ref="I28:P28"/>
    <mergeCell ref="I27:P27"/>
    <mergeCell ref="F7:F8"/>
    <mergeCell ref="I26:P26"/>
  </mergeCells>
  <phoneticPr fontId="2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Hme</dc:creator>
  <cp:lastModifiedBy>Ashtarak_Fin_1</cp:lastModifiedBy>
  <cp:lastPrinted>2017-03-07T08:01:58Z</cp:lastPrinted>
  <dcterms:created xsi:type="dcterms:W3CDTF">2014-01-11T15:18:09Z</dcterms:created>
  <dcterms:modified xsi:type="dcterms:W3CDTF">2017-03-07T10:56:28Z</dcterms:modified>
</cp:coreProperties>
</file>